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20 25 01 - proj. ok\Compras e Portal FDE\"/>
    </mc:Choice>
  </mc:AlternateContent>
  <xr:revisionPtr revIDLastSave="0" documentId="13_ncr:1_{27F07D49-F736-45F7-87B0-E552EAD8CFE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2" l="1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8" i="2" l="1"/>
  <c r="G5" i="1"/>
  <c r="G114" i="1" s="1"/>
</calcChain>
</file>

<file path=xl/sharedStrings.xml><?xml version="1.0" encoding="utf-8"?>
<sst xmlns="http://schemas.openxmlformats.org/spreadsheetml/2006/main" count="450" uniqueCount="284">
  <si>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</si>
  <si>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</si>
  <si>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</si>
  <si>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</si>
  <si>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</si>
  <si>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</si>
  <si>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</si>
  <si>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</si>
  <si>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</si>
  <si>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- 69/01120/25/01 - SEI - FDE-SEI - 229.00014064/2025-43 - SIASG - 90284</t>
  </si>
  <si>
    <t>DATA BASE: - OUTUBRO/2025</t>
  </si>
  <si>
    <t xml:space="preserve">EE PROFA DANUZIA DE SANTI  - ITATINGA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</si>
  <si>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</si>
  <si>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</si>
  <si>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</si>
  <si>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</si>
  <si>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</si>
  <si>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</si>
  <si>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</si>
  <si>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</si>
  <si>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</si>
  <si>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</si>
  <si>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</si>
  <si>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</si>
  <si>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</si>
  <si>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</si>
  <si>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</si>
  <si>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</si>
  <si>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</si>
  <si>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</si>
  <si>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</si>
  <si>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</si>
  <si>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02.02.026</t>
  </si>
  <si>
    <t>BROCA DE CONCRETO DE DIAMETRO 25CM - INCL ARRANQUES</t>
  </si>
  <si>
    <t>M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</si>
  <si>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</si>
  <si>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</si>
  <si>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</si>
  <si>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</si>
  <si>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</si>
  <si>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</si>
  <si>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</si>
  <si>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</si>
  <si>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</si>
  <si>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</si>
  <si>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</si>
  <si>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</si>
  <si>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</si>
  <si>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</si>
  <si>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</si>
  <si>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</si>
  <si>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</si>
  <si>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</si>
  <si>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</si>
  <si>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</si>
  <si>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</si>
  <si>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</si>
  <si>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</si>
  <si>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</si>
  <si>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</si>
  <si>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</si>
  <si>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</si>
  <si>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</si>
  <si>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</si>
  <si>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</si>
  <si>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</si>
  <si>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</si>
  <si>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</si>
  <si>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</si>
  <si>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</si>
  <si>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</si>
  <si>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</si>
  <si>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</si>
  <si>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</si>
  <si>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</si>
  <si>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</si>
  <si>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</si>
  <si>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</si>
  <si>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</si>
  <si>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</si>
  <si>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06.03.108</t>
  </si>
  <si>
    <t xml:space="preserve">CO-42 GUARDA-CORPO COM CHAPA PERFURADA H=130CM AÇO GALVANIZADO COM PINTURA ESMALTE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</si>
  <si>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</si>
  <si>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</si>
  <si>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</si>
  <si>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</si>
  <si>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</si>
  <si>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</si>
  <si>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</si>
  <si>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</si>
  <si>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</si>
  <si>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</si>
  <si>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</si>
  <si>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</si>
  <si>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</si>
  <si>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</si>
  <si>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</si>
  <si>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</si>
  <si>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</si>
  <si>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</si>
  <si>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</si>
  <si>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</si>
  <si>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</si>
  <si>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</si>
  <si>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</si>
  <si>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</si>
  <si>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</si>
  <si>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</si>
  <si>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</si>
  <si>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</si>
  <si>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</si>
  <si>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</si>
  <si>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</si>
  <si>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</si>
  <si>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</si>
  <si>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</si>
  <si>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</si>
  <si>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</si>
  <si>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</si>
  <si>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</si>
  <si>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</si>
  <si>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</si>
  <si>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</si>
  <si>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</si>
  <si>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</si>
  <si>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12.02.010</t>
  </si>
  <si>
    <t>REVESTIMENTO TEXTURIZADO ACRILICO BRANCO</t>
  </si>
  <si>
    <t>12.04.004</t>
  </si>
  <si>
    <t>CHAPISCO</t>
  </si>
  <si>
    <t>12.04.006</t>
  </si>
  <si>
    <t>EMBOCO DESEMPENADO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</si>
  <si>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</si>
  <si>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</si>
  <si>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</si>
  <si>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</si>
  <si>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</si>
  <si>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</si>
  <si>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</si>
  <si>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</si>
  <si>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</si>
  <si>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</si>
  <si>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</si>
  <si>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</si>
  <si>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</si>
  <si>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13.02.058</t>
  </si>
  <si>
    <t>SINALIZAÇÃO VISUAL DE DEGRAUS-PINTURA ESMALTE EPOXI</t>
  </si>
  <si>
    <t>CJ</t>
  </si>
  <si>
    <t>13.02.069</t>
  </si>
  <si>
    <t>PORCELANATO ESMALTADO</t>
  </si>
  <si>
    <t>13.04.001</t>
  </si>
  <si>
    <t>DEGRAUS EM ARGAMASSA DE CIMENTO E AREIA 1:3 ESPESSURA DE 2 CM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</si>
  <si>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</si>
  <si>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</si>
  <si>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</si>
  <si>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</si>
  <si>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</si>
  <si>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</si>
  <si>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</si>
  <si>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</si>
  <si>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</si>
  <si>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</si>
  <si>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</si>
  <si>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</si>
  <si>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</si>
  <si>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</si>
  <si>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</si>
  <si>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</si>
  <si>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</si>
  <si>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</si>
  <si>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15.04.006</t>
  </si>
  <si>
    <t>TINTA LATEX STANDARD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</si>
  <si>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</si>
  <si>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</si>
  <si>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</si>
  <si>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</si>
  <si>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</si>
  <si>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</si>
  <si>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</si>
  <si>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</si>
  <si>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</si>
  <si>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</si>
  <si>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</si>
  <si>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</si>
  <si>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16.05.041</t>
  </si>
  <si>
    <t>TC-04 TAMPA DE CONCRETO P/ CANALETA AP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</si>
  <si>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</si>
  <si>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</si>
  <si>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</si>
  <si>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</si>
  <si>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</si>
  <si>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</si>
  <si>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</si>
  <si>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</si>
  <si>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</si>
  <si>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</si>
  <si>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</si>
  <si>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</si>
  <si>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</si>
  <si>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</si>
  <si>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</si>
  <si>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</si>
  <si>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</si>
  <si>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</si>
  <si>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</si>
  <si>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</si>
  <si>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16.13.001</t>
  </si>
  <si>
    <t>16.13.010</t>
  </si>
  <si>
    <t>16.13.015</t>
  </si>
  <si>
    <t>16.13.025</t>
  </si>
  <si>
    <t>LASTRO DE CONCRETO - 5CM</t>
  </si>
  <si>
    <t>16.13.026</t>
  </si>
  <si>
    <t>16.14.006</t>
  </si>
  <si>
    <t>FORMAS DE MADEIRA MACICA</t>
  </si>
  <si>
    <t>16.14.011</t>
  </si>
  <si>
    <t>ACO CA 50 (A OU B) FYK = 500 M PA</t>
  </si>
  <si>
    <t>16.14.012</t>
  </si>
  <si>
    <t>ACO CA 60 (A OU B) FYK = 600 M PA</t>
  </si>
  <si>
    <t>16.14.038</t>
  </si>
  <si>
    <t>CONCRETO DOSADO E LANCADO FCK=25 MPA</t>
  </si>
  <si>
    <t>16.14.055</t>
  </si>
  <si>
    <t>16.15.006</t>
  </si>
  <si>
    <t xml:space="preserve">ALVENARIA AUTO PORTANTE BLOCO DE CONCRETO ESTRUTURAL DE 19X19X39 CM CLASSE A  </t>
  </si>
  <si>
    <t>16.15.031</t>
  </si>
  <si>
    <t>IMPERMEABILIZACAO POR CRISTALIZACAO - MUROS DE ARRIMO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</si>
  <si>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</si>
  <si>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</si>
  <si>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</si>
  <si>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</si>
  <si>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</si>
  <si>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</si>
  <si>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01.03.002</t>
  </si>
  <si>
    <t>CORTE COM RETIRADA POR CAMINHAO NOS PRIMEIROS 100 M</t>
  </si>
  <si>
    <t>01.10.001</t>
  </si>
  <si>
    <t>GABARITO DE MADEIRA ESQUADRADO E NIVELADO PARA LOCAÇÃO DE OBRA</t>
  </si>
  <si>
    <t>02.50.003</t>
  </si>
  <si>
    <t>DEMOLIÇÃO DE ALVENARIA DE FUNDACÃO (MANUAL)</t>
  </si>
  <si>
    <t>03.01.001</t>
  </si>
  <si>
    <t>04.50.001</t>
  </si>
  <si>
    <t>DEMOLIÇÃO DE ALVENARIAS EM GERAL E ELEMENTOS VAZADOS,INCL REVESTIMENTOS</t>
  </si>
  <si>
    <t>07.04.124</t>
  </si>
  <si>
    <t xml:space="preserve">RUFO DENTADO ACO GALV PINT PO/COIL-COATING E=0,50MM CORTE ATE 600MM  </t>
  </si>
  <si>
    <t>07.04.134</t>
  </si>
  <si>
    <t xml:space="preserve">RUFO LISO ACO GALV PINT PO/COIL-COATING E=0,65MM CORTE ATE 600MM  </t>
  </si>
  <si>
    <t>08.09.061</t>
  </si>
  <si>
    <t>TUBO PVC REFORÇADO SR JUNTA ELÁSTICA DN 50 INCL CONEXÕES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</si>
  <si>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</si>
  <si>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</si>
  <si>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</si>
  <si>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</si>
  <si>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08.12.022</t>
  </si>
  <si>
    <t>CALHA OU AGUA FURTADA EM CHAPA GALV. N 26 - CORTE 0,50M</t>
  </si>
  <si>
    <t>09.04.050</t>
  </si>
  <si>
    <t>PLACA DE ACRILICO TRANSPARENTE ESP=5MM PROTECAO A CONTATO ACIDENTAL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</si>
  <si>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</si>
  <si>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</si>
  <si>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</si>
  <si>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</si>
  <si>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09.05.013</t>
  </si>
  <si>
    <t>ELETRODUTO DE PVC RIGIDO ROSCAVEL DE 25MM - INCL CONEXOES</t>
  </si>
  <si>
    <t>09.07.011</t>
  </si>
  <si>
    <t>CABO DE 10 MM2 750V (ISOLAÇAO NAO HALOGENADO)</t>
  </si>
  <si>
    <t>09.07.024</t>
  </si>
  <si>
    <t>CABO DE 2,5MM2 750V (ISOLAÇAO NAO HALOGENADO)</t>
  </si>
  <si>
    <t>09.84.010</t>
  </si>
  <si>
    <t xml:space="preserve">TOMADA 2P+T PADRAO NBR 14136 CORRENTE 20A-250V </t>
  </si>
  <si>
    <t>09.85.064</t>
  </si>
  <si>
    <t>CONDULETE DE 3/4</t>
  </si>
  <si>
    <t>16.02.071</t>
  </si>
  <si>
    <t>16.03.001</t>
  </si>
  <si>
    <t>CORTE DE MATO E GRAMA - ROÇAGEM MECANIZADA</t>
  </si>
  <si>
    <t>16.05.066</t>
  </si>
  <si>
    <t xml:space="preserve">TUBO PVC OCRE JUNTA ELASTICA DN 200 INCLUSIVE CONEXOES  -  ENTERRADO  </t>
  </si>
  <si>
    <t>16.05.075</t>
  </si>
  <si>
    <t>CA-10 CAIXA DE AREIA 50X50 CM PARA AGUAS PLUVIAIS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</si>
  <si>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</si>
  <si>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</si>
  <si>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</si>
  <si>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</si>
  <si>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</si>
  <si>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</si>
  <si>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16.80.019</t>
  </si>
  <si>
    <t>PISO DE CONCRETO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</si>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</sst>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14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16.5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48.11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209.48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209.48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59.48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39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466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17</v>
      </c>
      <c r="E13" s="10">
        <v>105.98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20</v>
      </c>
      <c r="D14" s="10">
        <v>26.14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</v>
      </c>
      <c r="E15" s="10">
        <v>3139.32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34</v>
      </c>
      <c r="D16" s="10">
        <v>252</v>
      </c>
      <c r="E16" s="10">
        <v>62.05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14</v>
      </c>
      <c r="D17" s="10">
        <v>88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564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31</v>
      </c>
      <c r="D19" s="10">
        <v>90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31</v>
      </c>
      <c r="D20" s="10">
        <v>394</v>
      </c>
      <c r="E20" s="10">
        <v>12.29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20</v>
      </c>
      <c r="D21" s="10">
        <v>20.22</v>
      </c>
      <c r="E21" s="10">
        <v>721.03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21.6</v>
      </c>
      <c r="E22" s="10">
        <v>314.06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76.739999999999995</v>
      </c>
      <c r="E23" s="10">
        <v>80.37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162.9</v>
      </c>
      <c r="E24" s="10">
        <v>199.7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45</v>
      </c>
      <c r="C25" s="9" t="s">
        <v>31</v>
      </c>
      <c r="D25" s="10">
        <v>1221</v>
      </c>
      <c r="E25" s="10">
        <v>15.57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47</v>
      </c>
      <c r="C26" s="9" t="s">
        <v>31</v>
      </c>
      <c r="D26" s="10">
        <v>132</v>
      </c>
      <c r="E26" s="10">
        <v>15.99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11.4</v>
      </c>
      <c r="E27" s="10">
        <v>762.04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39</v>
      </c>
      <c r="D28" s="10">
        <v>4</v>
      </c>
      <c r="E28" s="10">
        <v>785.96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34</v>
      </c>
      <c r="D29" s="10">
        <v>6.4</v>
      </c>
      <c r="E29" s="10">
        <v>55.59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34</v>
      </c>
      <c r="D30" s="10">
        <v>8.8000000000000007</v>
      </c>
      <c r="E30" s="10">
        <v>75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174.29</v>
      </c>
      <c r="E31" s="10">
        <v>121.48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20</v>
      </c>
      <c r="D32" s="10">
        <v>0.97</v>
      </c>
      <c r="E32" s="10">
        <v>726.2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31</v>
      </c>
      <c r="D33" s="10">
        <v>39</v>
      </c>
      <c r="E33" s="10">
        <v>15.57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39</v>
      </c>
      <c r="D34" s="10">
        <v>3</v>
      </c>
      <c r="E34" s="10">
        <v>2935.56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39</v>
      </c>
      <c r="D35" s="10">
        <v>12</v>
      </c>
      <c r="E35" s="10">
        <v>4714.59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6.36</v>
      </c>
      <c r="E36" s="10">
        <v>648.76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34</v>
      </c>
      <c r="D37" s="10">
        <v>6.6</v>
      </c>
      <c r="E37" s="10">
        <v>2203.6999999999998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31</v>
      </c>
      <c r="D38" s="10">
        <v>2688</v>
      </c>
      <c r="E38" s="10">
        <v>32.42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14</v>
      </c>
      <c r="D39" s="10">
        <v>14.08</v>
      </c>
      <c r="E39" s="10">
        <v>156.22999999999999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14</v>
      </c>
      <c r="D40" s="10">
        <v>295.68</v>
      </c>
      <c r="E40" s="10">
        <v>399.05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34</v>
      </c>
      <c r="D41" s="10">
        <v>24</v>
      </c>
      <c r="E41" s="10">
        <v>163.95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39</v>
      </c>
      <c r="D42" s="10">
        <v>1</v>
      </c>
      <c r="E42" s="10">
        <v>722.32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39</v>
      </c>
      <c r="D43" s="10">
        <v>4</v>
      </c>
      <c r="E43" s="10">
        <v>108.48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39</v>
      </c>
      <c r="D44" s="10">
        <v>3</v>
      </c>
      <c r="E44" s="10">
        <v>32.82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39</v>
      </c>
      <c r="D45" s="10">
        <v>1</v>
      </c>
      <c r="E45" s="10">
        <v>145.49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39</v>
      </c>
      <c r="D46" s="10">
        <v>6</v>
      </c>
      <c r="E46" s="10">
        <v>30.93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39</v>
      </c>
      <c r="D47" s="10">
        <v>3</v>
      </c>
      <c r="E47" s="10">
        <v>404.99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39</v>
      </c>
      <c r="D48" s="10">
        <v>18</v>
      </c>
      <c r="E48" s="10">
        <v>221.09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39</v>
      </c>
      <c r="D49" s="10">
        <v>6</v>
      </c>
      <c r="E49" s="10">
        <v>176.36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39</v>
      </c>
      <c r="D50" s="10">
        <v>8</v>
      </c>
      <c r="E50" s="10">
        <v>260.33999999999997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39</v>
      </c>
      <c r="D51" s="10">
        <v>18</v>
      </c>
      <c r="E51" s="10">
        <v>586.91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39</v>
      </c>
      <c r="D52" s="10">
        <v>2</v>
      </c>
      <c r="E52" s="10">
        <v>79.540000000000006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39</v>
      </c>
      <c r="D53" s="10">
        <v>8</v>
      </c>
      <c r="E53" s="10">
        <v>334.47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39</v>
      </c>
      <c r="D54" s="10">
        <v>20</v>
      </c>
      <c r="E54" s="10">
        <v>163.07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39</v>
      </c>
      <c r="D55" s="10">
        <v>2</v>
      </c>
      <c r="E55" s="10">
        <v>63.09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14</v>
      </c>
      <c r="D56" s="10">
        <v>155.52000000000001</v>
      </c>
      <c r="E56" s="10">
        <v>328.97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122</v>
      </c>
      <c r="D57" s="10">
        <v>33840</v>
      </c>
      <c r="E57" s="10">
        <v>0.32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34</v>
      </c>
      <c r="D58" s="10">
        <v>85</v>
      </c>
      <c r="E58" s="10">
        <v>9.9499999999999993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14</v>
      </c>
      <c r="D59" s="10">
        <v>222.57</v>
      </c>
      <c r="E59" s="10">
        <v>45.53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14</v>
      </c>
      <c r="D60" s="10">
        <v>6.55</v>
      </c>
      <c r="E60" s="10">
        <v>9.5399999999999991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14</v>
      </c>
      <c r="D61" s="10">
        <v>6.55</v>
      </c>
      <c r="E61" s="10">
        <v>60.05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14</v>
      </c>
      <c r="D62" s="10">
        <v>189.69</v>
      </c>
      <c r="E62" s="10">
        <v>53.61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14</v>
      </c>
      <c r="D63" s="10">
        <v>14.08</v>
      </c>
      <c r="E63" s="10">
        <v>56.11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24</v>
      </c>
      <c r="C64" s="9" t="s">
        <v>14</v>
      </c>
      <c r="D64" s="10">
        <v>52.96</v>
      </c>
      <c r="E64" s="10">
        <v>14.46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14</v>
      </c>
      <c r="D65" s="10">
        <v>149.13</v>
      </c>
      <c r="E65" s="10">
        <v>43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14</v>
      </c>
      <c r="D66" s="10">
        <v>14.08</v>
      </c>
      <c r="E66" s="10">
        <v>86.93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14</v>
      </c>
      <c r="D67" s="10">
        <v>38.880000000000003</v>
      </c>
      <c r="E67" s="10">
        <v>242.51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14</v>
      </c>
      <c r="D68" s="10">
        <v>1.62</v>
      </c>
      <c r="E68" s="10">
        <v>282.58999999999997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146</v>
      </c>
      <c r="D69" s="10">
        <v>5</v>
      </c>
      <c r="E69" s="10">
        <v>21.4</v>
      </c>
      <c r="F69" s="21"/>
      <c r="G69" s="17">
        <f t="shared" ref="G69:G113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14</v>
      </c>
      <c r="D70" s="10">
        <v>149.13</v>
      </c>
      <c r="E70" s="10">
        <v>236.94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34</v>
      </c>
      <c r="D71" s="10">
        <v>9</v>
      </c>
      <c r="E71" s="10">
        <v>70.88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34</v>
      </c>
      <c r="D72" s="10">
        <v>18.600000000000001</v>
      </c>
      <c r="E72" s="10">
        <v>33.76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154</v>
      </c>
      <c r="C73" s="9" t="s">
        <v>34</v>
      </c>
      <c r="D73" s="10">
        <v>81.599999999999994</v>
      </c>
      <c r="E73" s="10">
        <v>29.26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34</v>
      </c>
      <c r="D74" s="10">
        <v>3</v>
      </c>
      <c r="E74" s="10">
        <v>145.15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34</v>
      </c>
      <c r="D75" s="10">
        <v>20.399999999999999</v>
      </c>
      <c r="E75" s="10">
        <v>119.43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14</v>
      </c>
      <c r="D76" s="10">
        <v>33.479999999999997</v>
      </c>
      <c r="E76" s="10">
        <v>153.32</v>
      </c>
      <c r="F76" s="21"/>
      <c r="G76" s="17">
        <f t="shared" si="1"/>
        <v>0</v>
      </c>
    </row>
    <row r="77" spans="1:7" x14ac:dyDescent="0.25">
      <c r="A77" s="7" t="s">
        <v>161</v>
      </c>
      <c r="B77" s="8" t="s">
        <v>162</v>
      </c>
      <c r="C77" s="9" t="s">
        <v>14</v>
      </c>
      <c r="D77" s="10">
        <v>113.28</v>
      </c>
      <c r="E77" s="10">
        <v>25.68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14</v>
      </c>
      <c r="D78" s="10">
        <v>14.08</v>
      </c>
      <c r="E78" s="10">
        <v>35.97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14</v>
      </c>
      <c r="D79" s="10">
        <v>17.37</v>
      </c>
      <c r="E79" s="10">
        <v>83.65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14</v>
      </c>
      <c r="D80" s="10">
        <v>33.479999999999997</v>
      </c>
      <c r="E80" s="10">
        <v>45.37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14</v>
      </c>
      <c r="D81" s="10">
        <v>6.55</v>
      </c>
      <c r="E81" s="10">
        <v>36.380000000000003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14</v>
      </c>
      <c r="D82" s="10">
        <v>53.52</v>
      </c>
      <c r="E82" s="10">
        <v>52.23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14</v>
      </c>
      <c r="D83" s="10">
        <v>53.52</v>
      </c>
      <c r="E83" s="10">
        <v>33.25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14</v>
      </c>
      <c r="D84" s="10">
        <v>105.6</v>
      </c>
      <c r="E84" s="10">
        <v>9.33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14</v>
      </c>
      <c r="D85" s="10">
        <v>105.6</v>
      </c>
      <c r="E85" s="10">
        <v>40.97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14</v>
      </c>
      <c r="D86" s="10">
        <v>105.6</v>
      </c>
      <c r="E86" s="10">
        <v>83.32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34</v>
      </c>
      <c r="D87" s="10">
        <v>48</v>
      </c>
      <c r="E87" s="10">
        <v>219.41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34</v>
      </c>
      <c r="D88" s="10">
        <v>24</v>
      </c>
      <c r="E88" s="10">
        <v>235.97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39</v>
      </c>
      <c r="D89" s="10">
        <v>1</v>
      </c>
      <c r="E89" s="10">
        <v>7097.72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14</v>
      </c>
      <c r="D90" s="10">
        <v>38.880000000000003</v>
      </c>
      <c r="E90" s="10">
        <v>534.88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34</v>
      </c>
      <c r="D91" s="10">
        <v>50</v>
      </c>
      <c r="E91" s="10">
        <v>131.25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14</v>
      </c>
      <c r="D92" s="10">
        <v>32</v>
      </c>
      <c r="E92" s="10">
        <v>5.25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14</v>
      </c>
      <c r="D93" s="10">
        <v>8</v>
      </c>
      <c r="E93" s="10">
        <v>533.98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39</v>
      </c>
      <c r="D94" s="10">
        <v>24</v>
      </c>
      <c r="E94" s="10">
        <v>12.5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39</v>
      </c>
      <c r="D95" s="10">
        <v>9</v>
      </c>
      <c r="E95" s="10">
        <v>6.25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200</v>
      </c>
      <c r="C96" s="9" t="s">
        <v>39</v>
      </c>
      <c r="D96" s="10">
        <v>3</v>
      </c>
      <c r="E96" s="10">
        <v>62.5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39</v>
      </c>
      <c r="D97" s="10">
        <v>3</v>
      </c>
      <c r="E97" s="10">
        <v>15.62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14</v>
      </c>
      <c r="D98" s="10">
        <v>194.4</v>
      </c>
      <c r="E98" s="10">
        <v>19.22</v>
      </c>
      <c r="F98" s="21"/>
      <c r="G98" s="17">
        <f t="shared" si="1"/>
        <v>0</v>
      </c>
    </row>
    <row r="99" spans="1:7" x14ac:dyDescent="0.25">
      <c r="A99" s="7" t="s">
        <v>205</v>
      </c>
      <c r="B99" s="8" t="s">
        <v>19</v>
      </c>
      <c r="C99" s="9" t="s">
        <v>20</v>
      </c>
      <c r="D99" s="10">
        <v>5.13</v>
      </c>
      <c r="E99" s="10">
        <v>109.87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22</v>
      </c>
      <c r="C100" s="9" t="s">
        <v>14</v>
      </c>
      <c r="D100" s="10">
        <v>2.65</v>
      </c>
      <c r="E100" s="10">
        <v>10.98</v>
      </c>
      <c r="F100" s="21"/>
      <c r="G100" s="17">
        <f t="shared" si="1"/>
        <v>0</v>
      </c>
    </row>
    <row r="101" spans="1:7" x14ac:dyDescent="0.25">
      <c r="A101" s="7" t="s">
        <v>207</v>
      </c>
      <c r="B101" s="8" t="s">
        <v>28</v>
      </c>
      <c r="C101" s="9" t="s">
        <v>20</v>
      </c>
      <c r="D101" s="10">
        <v>4.0999999999999996</v>
      </c>
      <c r="E101" s="10">
        <v>96.14</v>
      </c>
      <c r="F101" s="21"/>
      <c r="G101" s="17">
        <f t="shared" si="1"/>
        <v>0</v>
      </c>
    </row>
    <row r="102" spans="1:7" x14ac:dyDescent="0.25">
      <c r="A102" s="7" t="s">
        <v>208</v>
      </c>
      <c r="B102" s="8" t="s">
        <v>209</v>
      </c>
      <c r="C102" s="9" t="s">
        <v>14</v>
      </c>
      <c r="D102" s="10">
        <v>2.65</v>
      </c>
      <c r="E102" s="10">
        <v>53.81</v>
      </c>
      <c r="F102" s="21"/>
      <c r="G102" s="17">
        <f t="shared" si="1"/>
        <v>0</v>
      </c>
    </row>
    <row r="103" spans="1:7" x14ac:dyDescent="0.25">
      <c r="A103" s="7" t="s">
        <v>210</v>
      </c>
      <c r="B103" s="8" t="s">
        <v>24</v>
      </c>
      <c r="C103" s="9" t="s">
        <v>14</v>
      </c>
      <c r="D103" s="10">
        <v>2.65</v>
      </c>
      <c r="E103" s="10">
        <v>14.46</v>
      </c>
      <c r="F103" s="21"/>
      <c r="G103" s="17">
        <f t="shared" si="1"/>
        <v>0</v>
      </c>
    </row>
    <row r="104" spans="1:7" x14ac:dyDescent="0.25">
      <c r="A104" s="7" t="s">
        <v>211</v>
      </c>
      <c r="B104" s="8" t="s">
        <v>212</v>
      </c>
      <c r="C104" s="9" t="s">
        <v>14</v>
      </c>
      <c r="D104" s="10">
        <v>10.5</v>
      </c>
      <c r="E104" s="10">
        <v>166.74</v>
      </c>
      <c r="F104" s="21"/>
      <c r="G104" s="17">
        <f t="shared" si="1"/>
        <v>0</v>
      </c>
    </row>
    <row r="105" spans="1:7" x14ac:dyDescent="0.25">
      <c r="A105" s="7" t="s">
        <v>213</v>
      </c>
      <c r="B105" s="8" t="s">
        <v>214</v>
      </c>
      <c r="C105" s="9" t="s">
        <v>31</v>
      </c>
      <c r="D105" s="10">
        <v>148.5</v>
      </c>
      <c r="E105" s="10">
        <v>15.57</v>
      </c>
      <c r="F105" s="21"/>
      <c r="G105" s="17">
        <f t="shared" si="1"/>
        <v>0</v>
      </c>
    </row>
    <row r="106" spans="1:7" x14ac:dyDescent="0.25">
      <c r="A106" s="7" t="s">
        <v>215</v>
      </c>
      <c r="B106" s="8" t="s">
        <v>216</v>
      </c>
      <c r="C106" s="9" t="s">
        <v>31</v>
      </c>
      <c r="D106" s="10">
        <v>47</v>
      </c>
      <c r="E106" s="10">
        <v>15.99</v>
      </c>
      <c r="F106" s="21"/>
      <c r="G106" s="17">
        <f t="shared" si="1"/>
        <v>0</v>
      </c>
    </row>
    <row r="107" spans="1:7" x14ac:dyDescent="0.25">
      <c r="A107" s="7" t="s">
        <v>217</v>
      </c>
      <c r="B107" s="8" t="s">
        <v>218</v>
      </c>
      <c r="C107" s="9" t="s">
        <v>20</v>
      </c>
      <c r="D107" s="10">
        <v>1.1100000000000001</v>
      </c>
      <c r="E107" s="10">
        <v>721.03</v>
      </c>
      <c r="F107" s="21"/>
      <c r="G107" s="17">
        <f t="shared" si="1"/>
        <v>0</v>
      </c>
    </row>
    <row r="108" spans="1:7" x14ac:dyDescent="0.25">
      <c r="A108" s="7" t="s">
        <v>219</v>
      </c>
      <c r="B108" s="8" t="s">
        <v>71</v>
      </c>
      <c r="C108" s="9" t="s">
        <v>20</v>
      </c>
      <c r="D108" s="10">
        <v>0.31</v>
      </c>
      <c r="E108" s="10">
        <v>726.2</v>
      </c>
      <c r="F108" s="21"/>
      <c r="G108" s="17">
        <f t="shared" si="1"/>
        <v>0</v>
      </c>
    </row>
    <row r="109" spans="1:7" x14ac:dyDescent="0.25">
      <c r="A109" s="7" t="s">
        <v>220</v>
      </c>
      <c r="B109" s="8" t="s">
        <v>221</v>
      </c>
      <c r="C109" s="9" t="s">
        <v>14</v>
      </c>
      <c r="D109" s="10">
        <v>5.4</v>
      </c>
      <c r="E109" s="10">
        <v>176.57</v>
      </c>
      <c r="F109" s="21"/>
      <c r="G109" s="17">
        <f t="shared" si="1"/>
        <v>0</v>
      </c>
    </row>
    <row r="110" spans="1:7" x14ac:dyDescent="0.25">
      <c r="A110" s="7" t="s">
        <v>222</v>
      </c>
      <c r="B110" s="8" t="s">
        <v>223</v>
      </c>
      <c r="C110" s="9" t="s">
        <v>14</v>
      </c>
      <c r="D110" s="10">
        <v>7.8</v>
      </c>
      <c r="E110" s="10">
        <v>15.35</v>
      </c>
      <c r="F110" s="21"/>
      <c r="G110" s="17">
        <f t="shared" si="1"/>
        <v>0</v>
      </c>
    </row>
    <row r="111" spans="1:7" x14ac:dyDescent="0.25">
      <c r="A111" s="7" t="s">
        <v>224</v>
      </c>
      <c r="B111" s="8" t="s">
        <v>225</v>
      </c>
      <c r="C111" s="9" t="s">
        <v>39</v>
      </c>
      <c r="D111" s="10">
        <v>3</v>
      </c>
      <c r="E111" s="10">
        <v>120.8</v>
      </c>
      <c r="F111" s="21"/>
      <c r="G111" s="17">
        <f t="shared" si="1"/>
        <v>0</v>
      </c>
    </row>
    <row r="112" spans="1:7" x14ac:dyDescent="0.25">
      <c r="A112" s="7" t="s">
        <v>226</v>
      </c>
      <c r="B112" s="8" t="s">
        <v>227</v>
      </c>
      <c r="C112" s="9" t="s">
        <v>39</v>
      </c>
      <c r="D112" s="10">
        <v>3</v>
      </c>
      <c r="E112" s="10">
        <v>123.97</v>
      </c>
      <c r="F112" s="21"/>
      <c r="G112" s="17">
        <f t="shared" si="1"/>
        <v>0</v>
      </c>
    </row>
    <row r="113" spans="1:7" x14ac:dyDescent="0.25">
      <c r="A113" s="7" t="s">
        <v>228</v>
      </c>
      <c r="B113" s="8" t="s">
        <v>229</v>
      </c>
      <c r="C113" s="9" t="s">
        <v>39</v>
      </c>
      <c r="D113" s="10">
        <v>3</v>
      </c>
      <c r="E113" s="10">
        <v>254.78</v>
      </c>
      <c r="F113" s="21"/>
      <c r="G113" s="17">
        <f t="shared" si="1"/>
        <v>0</v>
      </c>
    </row>
    <row r="114" spans="1:7" x14ac:dyDescent="0.25">
      <c r="A114" s="7"/>
      <c r="B114" s="8"/>
      <c r="C114" s="9"/>
      <c r="D114" s="10"/>
      <c r="E114" s="10"/>
      <c r="F114" s="11" t="s">
        <v>8</v>
      </c>
      <c r="G114" s="12">
        <f>SUM(G5:G113)</f>
        <v>0</v>
      </c>
    </row>
  </sheetData>
  <sheetProtection algorithmName="SHA-512" hashValue="l7InrsdMhWEqj3j2T2JITh4Fx4Dn/pxcfcFSwTiN7frmA2GTF4AH3LYkgYsrDotQXUL27uoswBh0F316sHZaew==" saltValue="i759fHbrzg3nPuftew17zA==" spinCount="100000" sheet="1" objects="1" scenarios="1"/>
  <conditionalFormatting sqref="F5:F113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1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8"/>
  <sheetViews>
    <sheetView tabSelected="1" topLeftCell="A18" workbookViewId="0">
      <selection activeCell="E6" sqref="E6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230</v>
      </c>
      <c r="B5" s="14" t="s">
        <v>231</v>
      </c>
      <c r="C5" s="15" t="s">
        <v>20</v>
      </c>
      <c r="D5" s="16">
        <v>135</v>
      </c>
      <c r="E5" s="16">
        <v>34.64</v>
      </c>
      <c r="F5" s="21"/>
      <c r="G5" s="17">
        <f t="shared" ref="G5:G37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1620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232</v>
      </c>
      <c r="B7" s="8" t="s">
        <v>233</v>
      </c>
      <c r="C7" s="9" t="s">
        <v>34</v>
      </c>
      <c r="D7" s="10">
        <v>80</v>
      </c>
      <c r="E7" s="10">
        <v>33.53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90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234</v>
      </c>
      <c r="B9" s="8" t="s">
        <v>235</v>
      </c>
      <c r="C9" s="9" t="s">
        <v>20</v>
      </c>
      <c r="D9" s="10">
        <v>2.4</v>
      </c>
      <c r="E9" s="10">
        <v>164.81</v>
      </c>
      <c r="F9" s="21"/>
      <c r="G9" s="17">
        <f t="shared" si="0"/>
        <v>0</v>
      </c>
    </row>
    <row r="10" spans="1:7" x14ac:dyDescent="0.25">
      <c r="A10" s="7" t="s">
        <v>236</v>
      </c>
      <c r="B10" s="8" t="s">
        <v>212</v>
      </c>
      <c r="C10" s="9" t="s">
        <v>14</v>
      </c>
      <c r="D10" s="10">
        <v>12</v>
      </c>
      <c r="E10" s="10">
        <v>166.74</v>
      </c>
      <c r="F10" s="21"/>
      <c r="G10" s="17">
        <f t="shared" si="0"/>
        <v>0</v>
      </c>
    </row>
    <row r="11" spans="1:7" x14ac:dyDescent="0.25">
      <c r="A11" s="7" t="s">
        <v>237</v>
      </c>
      <c r="B11" s="8" t="s">
        <v>238</v>
      </c>
      <c r="C11" s="9" t="s">
        <v>20</v>
      </c>
      <c r="D11" s="10">
        <v>3</v>
      </c>
      <c r="E11" s="10">
        <v>127.13</v>
      </c>
      <c r="F11" s="21"/>
      <c r="G11" s="17">
        <f t="shared" si="0"/>
        <v>0</v>
      </c>
    </row>
    <row r="12" spans="1:7" x14ac:dyDescent="0.25">
      <c r="A12" s="7" t="s">
        <v>239</v>
      </c>
      <c r="B12" s="8" t="s">
        <v>240</v>
      </c>
      <c r="C12" s="9" t="s">
        <v>34</v>
      </c>
      <c r="D12" s="10">
        <v>96</v>
      </c>
      <c r="E12" s="10">
        <v>135.86000000000001</v>
      </c>
      <c r="F12" s="21"/>
      <c r="G12" s="17">
        <f t="shared" si="0"/>
        <v>0</v>
      </c>
    </row>
    <row r="13" spans="1:7" x14ac:dyDescent="0.25">
      <c r="A13" s="7" t="s">
        <v>241</v>
      </c>
      <c r="B13" s="8" t="s">
        <v>242</v>
      </c>
      <c r="C13" s="9" t="s">
        <v>34</v>
      </c>
      <c r="D13" s="10">
        <v>24</v>
      </c>
      <c r="E13" s="10">
        <v>170.36</v>
      </c>
      <c r="F13" s="21"/>
      <c r="G13" s="17">
        <f t="shared" si="0"/>
        <v>0</v>
      </c>
    </row>
    <row r="14" spans="1:7" x14ac:dyDescent="0.25">
      <c r="A14" s="7" t="s">
        <v>243</v>
      </c>
      <c r="B14" s="8" t="s">
        <v>244</v>
      </c>
      <c r="C14" s="9" t="s">
        <v>34</v>
      </c>
      <c r="D14" s="10">
        <v>60</v>
      </c>
      <c r="E14" s="10">
        <v>72.06</v>
      </c>
      <c r="F14" s="21"/>
      <c r="G14" s="17">
        <f t="shared" si="0"/>
        <v>0</v>
      </c>
    </row>
    <row r="15" spans="1:7" x14ac:dyDescent="0.25">
      <c r="A15" s="7" t="s">
        <v>245</v>
      </c>
      <c r="B15" s="8" t="s">
        <v>246</v>
      </c>
      <c r="C15" s="9" t="s">
        <v>34</v>
      </c>
      <c r="D15" s="10">
        <v>42</v>
      </c>
      <c r="E15" s="10">
        <v>119.01</v>
      </c>
      <c r="F15" s="21"/>
      <c r="G15" s="17">
        <f t="shared" si="0"/>
        <v>0</v>
      </c>
    </row>
    <row r="16" spans="1:7" x14ac:dyDescent="0.25">
      <c r="A16" s="7" t="s">
        <v>247</v>
      </c>
      <c r="B16" s="8" t="s">
        <v>248</v>
      </c>
      <c r="C16" s="9" t="s">
        <v>39</v>
      </c>
      <c r="D16" s="10">
        <v>14</v>
      </c>
      <c r="E16" s="10">
        <v>109.3</v>
      </c>
      <c r="F16" s="21"/>
      <c r="G16" s="17">
        <f t="shared" si="0"/>
        <v>0</v>
      </c>
    </row>
    <row r="17" spans="1:7" x14ac:dyDescent="0.25">
      <c r="A17" s="7" t="s">
        <v>249</v>
      </c>
      <c r="B17" s="8" t="s">
        <v>250</v>
      </c>
      <c r="C17" s="9" t="s">
        <v>34</v>
      </c>
      <c r="D17" s="10">
        <v>48</v>
      </c>
      <c r="E17" s="10">
        <v>170.81</v>
      </c>
      <c r="F17" s="21"/>
      <c r="G17" s="17">
        <f t="shared" si="0"/>
        <v>0</v>
      </c>
    </row>
    <row r="18" spans="1:7" x14ac:dyDescent="0.25">
      <c r="A18" s="7" t="s">
        <v>251</v>
      </c>
      <c r="B18" s="8" t="s">
        <v>252</v>
      </c>
      <c r="C18" s="9" t="s">
        <v>14</v>
      </c>
      <c r="D18" s="10">
        <v>0.06</v>
      </c>
      <c r="E18" s="10">
        <v>375.31</v>
      </c>
      <c r="F18" s="21"/>
      <c r="G18" s="17">
        <f t="shared" si="0"/>
        <v>0</v>
      </c>
    </row>
    <row r="19" spans="1:7" x14ac:dyDescent="0.25">
      <c r="A19" s="7" t="s">
        <v>253</v>
      </c>
      <c r="B19" s="8" t="s">
        <v>254</v>
      </c>
      <c r="C19" s="9" t="s">
        <v>34</v>
      </c>
      <c r="D19" s="10">
        <v>40</v>
      </c>
      <c r="E19" s="10">
        <v>63.73</v>
      </c>
      <c r="F19" s="21"/>
      <c r="G19" s="17">
        <f t="shared" si="0"/>
        <v>0</v>
      </c>
    </row>
    <row r="20" spans="1:7" x14ac:dyDescent="0.25">
      <c r="A20" s="7" t="s">
        <v>255</v>
      </c>
      <c r="B20" s="8" t="s">
        <v>256</v>
      </c>
      <c r="C20" s="9" t="s">
        <v>34</v>
      </c>
      <c r="D20" s="10">
        <v>90</v>
      </c>
      <c r="E20" s="10">
        <v>76.94</v>
      </c>
      <c r="F20" s="21"/>
      <c r="G20" s="17">
        <f t="shared" si="0"/>
        <v>0</v>
      </c>
    </row>
    <row r="21" spans="1:7" x14ac:dyDescent="0.25">
      <c r="A21" s="7" t="s">
        <v>257</v>
      </c>
      <c r="B21" s="8" t="s">
        <v>258</v>
      </c>
      <c r="C21" s="9" t="s">
        <v>34</v>
      </c>
      <c r="D21" s="10">
        <v>45</v>
      </c>
      <c r="E21" s="10">
        <v>43.72</v>
      </c>
      <c r="F21" s="21"/>
      <c r="G21" s="17">
        <f t="shared" si="0"/>
        <v>0</v>
      </c>
    </row>
    <row r="22" spans="1:7" x14ac:dyDescent="0.25">
      <c r="A22" s="7" t="s">
        <v>92</v>
      </c>
      <c r="B22" s="8" t="s">
        <v>93</v>
      </c>
      <c r="C22" s="9" t="s">
        <v>39</v>
      </c>
      <c r="D22" s="10">
        <v>5</v>
      </c>
      <c r="E22" s="10">
        <v>108.48</v>
      </c>
      <c r="F22" s="21"/>
      <c r="G22" s="17">
        <f t="shared" si="0"/>
        <v>0</v>
      </c>
    </row>
    <row r="23" spans="1:7" x14ac:dyDescent="0.25">
      <c r="A23" s="7" t="s">
        <v>259</v>
      </c>
      <c r="B23" s="8" t="s">
        <v>260</v>
      </c>
      <c r="C23" s="9" t="s">
        <v>34</v>
      </c>
      <c r="D23" s="10">
        <v>270</v>
      </c>
      <c r="E23" s="10">
        <v>17.27</v>
      </c>
      <c r="F23" s="21"/>
      <c r="G23" s="17">
        <f t="shared" si="0"/>
        <v>0</v>
      </c>
    </row>
    <row r="24" spans="1:7" x14ac:dyDescent="0.25">
      <c r="A24" s="7" t="s">
        <v>261</v>
      </c>
      <c r="B24" s="8" t="s">
        <v>262</v>
      </c>
      <c r="C24" s="9" t="s">
        <v>34</v>
      </c>
      <c r="D24" s="10">
        <v>540</v>
      </c>
      <c r="E24" s="10">
        <v>6.2</v>
      </c>
      <c r="F24" s="21"/>
      <c r="G24" s="17">
        <f t="shared" si="0"/>
        <v>0</v>
      </c>
    </row>
    <row r="25" spans="1:7" x14ac:dyDescent="0.25">
      <c r="A25" s="7" t="s">
        <v>110</v>
      </c>
      <c r="B25" s="8" t="s">
        <v>111</v>
      </c>
      <c r="C25" s="9" t="s">
        <v>39</v>
      </c>
      <c r="D25" s="10">
        <v>3</v>
      </c>
      <c r="E25" s="10">
        <v>79.540000000000006</v>
      </c>
      <c r="F25" s="21"/>
      <c r="G25" s="17">
        <f t="shared" si="0"/>
        <v>0</v>
      </c>
    </row>
    <row r="26" spans="1:7" x14ac:dyDescent="0.25">
      <c r="A26" s="7" t="s">
        <v>263</v>
      </c>
      <c r="B26" s="8" t="s">
        <v>264</v>
      </c>
      <c r="C26" s="9" t="s">
        <v>39</v>
      </c>
      <c r="D26" s="10">
        <v>3</v>
      </c>
      <c r="E26" s="10">
        <v>34.03</v>
      </c>
      <c r="F26" s="21"/>
      <c r="G26" s="17">
        <f t="shared" si="0"/>
        <v>0</v>
      </c>
    </row>
    <row r="27" spans="1:7" x14ac:dyDescent="0.25">
      <c r="A27" s="7" t="s">
        <v>116</v>
      </c>
      <c r="B27" s="8" t="s">
        <v>117</v>
      </c>
      <c r="C27" s="9" t="s">
        <v>39</v>
      </c>
      <c r="D27" s="10">
        <v>30</v>
      </c>
      <c r="E27" s="10">
        <v>63.09</v>
      </c>
      <c r="F27" s="21"/>
      <c r="G27" s="17">
        <f t="shared" si="0"/>
        <v>0</v>
      </c>
    </row>
    <row r="28" spans="1:7" x14ac:dyDescent="0.25">
      <c r="A28" s="7" t="s">
        <v>265</v>
      </c>
      <c r="B28" s="8" t="s">
        <v>266</v>
      </c>
      <c r="C28" s="9" t="s">
        <v>39</v>
      </c>
      <c r="D28" s="10">
        <v>10</v>
      </c>
      <c r="E28" s="10">
        <v>51.82</v>
      </c>
      <c r="F28" s="21"/>
      <c r="G28" s="17">
        <f t="shared" si="0"/>
        <v>0</v>
      </c>
    </row>
    <row r="29" spans="1:7" x14ac:dyDescent="0.25">
      <c r="A29" s="7" t="s">
        <v>267</v>
      </c>
      <c r="B29" s="8" t="s">
        <v>24</v>
      </c>
      <c r="C29" s="9" t="s">
        <v>14</v>
      </c>
      <c r="D29" s="10">
        <v>90</v>
      </c>
      <c r="E29" s="10">
        <v>14.46</v>
      </c>
      <c r="F29" s="21"/>
      <c r="G29" s="17">
        <f t="shared" si="0"/>
        <v>0</v>
      </c>
    </row>
    <row r="30" spans="1:7" x14ac:dyDescent="0.25">
      <c r="A30" s="7" t="s">
        <v>268</v>
      </c>
      <c r="B30" s="8" t="s">
        <v>269</v>
      </c>
      <c r="C30" s="9" t="s">
        <v>14</v>
      </c>
      <c r="D30" s="10">
        <v>4500</v>
      </c>
      <c r="E30" s="10">
        <v>1.46</v>
      </c>
      <c r="F30" s="21"/>
      <c r="G30" s="17">
        <f t="shared" si="0"/>
        <v>0</v>
      </c>
    </row>
    <row r="31" spans="1:7" x14ac:dyDescent="0.25">
      <c r="A31" s="7" t="s">
        <v>270</v>
      </c>
      <c r="B31" s="8" t="s">
        <v>271</v>
      </c>
      <c r="C31" s="9" t="s">
        <v>34</v>
      </c>
      <c r="D31" s="10">
        <v>60</v>
      </c>
      <c r="E31" s="10">
        <v>251.48</v>
      </c>
      <c r="F31" s="21"/>
      <c r="G31" s="17">
        <f t="shared" si="0"/>
        <v>0</v>
      </c>
    </row>
    <row r="32" spans="1:7" x14ac:dyDescent="0.25">
      <c r="A32" s="7" t="s">
        <v>272</v>
      </c>
      <c r="B32" s="8" t="s">
        <v>273</v>
      </c>
      <c r="C32" s="9" t="s">
        <v>39</v>
      </c>
      <c r="D32" s="10">
        <v>4</v>
      </c>
      <c r="E32" s="10">
        <v>538.05999999999995</v>
      </c>
      <c r="F32" s="21"/>
      <c r="G32" s="17">
        <f t="shared" si="0"/>
        <v>0</v>
      </c>
    </row>
    <row r="33" spans="1:7" x14ac:dyDescent="0.25">
      <c r="A33" s="7" t="s">
        <v>274</v>
      </c>
      <c r="B33" s="8" t="s">
        <v>275</v>
      </c>
      <c r="C33" s="9" t="s">
        <v>34</v>
      </c>
      <c r="D33" s="10">
        <v>48</v>
      </c>
      <c r="E33" s="10">
        <v>35.36</v>
      </c>
      <c r="F33" s="21"/>
      <c r="G33" s="17">
        <f t="shared" si="0"/>
        <v>0</v>
      </c>
    </row>
    <row r="34" spans="1:7" x14ac:dyDescent="0.25">
      <c r="A34" s="7" t="s">
        <v>276</v>
      </c>
      <c r="B34" s="8" t="s">
        <v>277</v>
      </c>
      <c r="C34" s="9" t="s">
        <v>39</v>
      </c>
      <c r="D34" s="10">
        <v>6</v>
      </c>
      <c r="E34" s="10">
        <v>2041.04</v>
      </c>
      <c r="F34" s="21"/>
      <c r="G34" s="17">
        <f t="shared" si="0"/>
        <v>0</v>
      </c>
    </row>
    <row r="35" spans="1:7" x14ac:dyDescent="0.25">
      <c r="A35" s="7" t="s">
        <v>278</v>
      </c>
      <c r="B35" s="8" t="s">
        <v>279</v>
      </c>
      <c r="C35" s="9" t="s">
        <v>20</v>
      </c>
      <c r="D35" s="10">
        <v>30</v>
      </c>
      <c r="E35" s="10">
        <v>357.1</v>
      </c>
      <c r="F35" s="21"/>
      <c r="G35" s="17">
        <f t="shared" si="0"/>
        <v>0</v>
      </c>
    </row>
    <row r="36" spans="1:7" x14ac:dyDescent="0.25">
      <c r="A36" s="7" t="s">
        <v>280</v>
      </c>
      <c r="B36" s="8" t="s">
        <v>281</v>
      </c>
      <c r="C36" s="9" t="s">
        <v>14</v>
      </c>
      <c r="D36" s="10">
        <v>90</v>
      </c>
      <c r="E36" s="10">
        <v>118.27</v>
      </c>
      <c r="F36" s="21"/>
      <c r="G36" s="17">
        <f t="shared" si="0"/>
        <v>0</v>
      </c>
    </row>
    <row r="37" spans="1:7" x14ac:dyDescent="0.25">
      <c r="A37" s="7" t="s">
        <v>282</v>
      </c>
      <c r="B37" s="8" t="s">
        <v>283</v>
      </c>
      <c r="C37" s="9" t="s">
        <v>39</v>
      </c>
      <c r="D37" s="10">
        <v>15</v>
      </c>
      <c r="E37" s="10">
        <v>911.13</v>
      </c>
      <c r="F37" s="21"/>
      <c r="G37" s="17">
        <f t="shared" si="0"/>
        <v>0</v>
      </c>
    </row>
    <row r="38" spans="1:7" x14ac:dyDescent="0.25">
      <c r="A38" s="7"/>
      <c r="B38" s="8"/>
      <c r="C38" s="9"/>
      <c r="D38" s="10"/>
      <c r="E38" s="10"/>
      <c r="F38" s="11" t="s">
        <v>8</v>
      </c>
      <c r="G38" s="12">
        <f>SUM(G5:G37)</f>
        <v>0</v>
      </c>
    </row>
  </sheetData>
  <sheetProtection algorithmName="SHA-512" hashValue="ZkrykShddO+iMM6DjhNCIf6SX/oxZCi+HBgJamPJ2GY02JP+GctPz1jtIJF5ryL3VPLLEovvm8ucjqsZERyPgw==" saltValue="xvUkhhI5SiVIa5OjxWi/Sw==" spinCount="100000" sheet="1" objects="1" scenarios="1"/>
  <conditionalFormatting sqref="F5:F3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7" xr:uid="{207806FA-837F-447E-9391-FB059BC7339B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2026-01-08T11:00:10Z</dcterms:modified>
</cp:coreProperties>
</file>